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1" i="1"/>
  <c r="E34" s="1"/>
</calcChain>
</file>

<file path=xl/sharedStrings.xml><?xml version="1.0" encoding="utf-8"?>
<sst xmlns="http://schemas.openxmlformats.org/spreadsheetml/2006/main" count="40" uniqueCount="38">
  <si>
    <t>№п/п</t>
  </si>
  <si>
    <t>Наименование расхода</t>
  </si>
  <si>
    <t>№ статьи</t>
  </si>
  <si>
    <t>Метод расчета</t>
  </si>
  <si>
    <t>Сумма 2023 (руб.)</t>
  </si>
  <si>
    <t>Другие общегос. вопросы 0113</t>
  </si>
  <si>
    <t>244.223</t>
  </si>
  <si>
    <t>Услуги оператора газ котельной</t>
  </si>
  <si>
    <t>13950*6мес=83700*27,3%</t>
  </si>
  <si>
    <t>(22850,00)- 106550,00 руб.</t>
  </si>
  <si>
    <t>Тех. обслуж. и ремонт газ котельной – 26101,15 руб.</t>
  </si>
  <si>
    <t>Уборщица-курьер по договору</t>
  </si>
  <si>
    <t xml:space="preserve">Страховка Авто  Нива Шевроле                                                                                                      </t>
  </si>
  <si>
    <t>Итого 0113</t>
  </si>
  <si>
    <t>Пожарка 0310</t>
  </si>
  <si>
    <t>Опл по договору</t>
  </si>
  <si>
    <t>ГСМ</t>
  </si>
  <si>
    <t>Итого 0310</t>
  </si>
  <si>
    <t>Дор хоз-во 0409</t>
  </si>
  <si>
    <t>Очистка дорог от снега</t>
  </si>
  <si>
    <t>Итого 0409</t>
  </si>
  <si>
    <t>Ком хоз-во 0502</t>
  </si>
  <si>
    <t>Итого 0502</t>
  </si>
  <si>
    <t>Всего расходы</t>
  </si>
  <si>
    <t>Предрейс. и послерес.  мед.осмотр водителя</t>
  </si>
  <si>
    <t xml:space="preserve">Программа АС «Смета» – 34200,00 руб.                                                                 </t>
  </si>
  <si>
    <t>16000*6*27,3(52416)=122208,00</t>
  </si>
  <si>
    <t xml:space="preserve">Услуги программиста по дог. на 1 полугодие– 30552,00 руб.                                                                                                                                               </t>
  </si>
  <si>
    <t>Гос пошлина за нотар действия ч/з подочет - 2000,00</t>
  </si>
  <si>
    <t>853.292</t>
  </si>
  <si>
    <t>штраф ПФР</t>
  </si>
  <si>
    <t>5580х2 х6 м-ц=66960 х27,3% (18280) – 85241,00 руб</t>
  </si>
  <si>
    <t>Соц обесп 1003</t>
  </si>
  <si>
    <t xml:space="preserve">9 мая                                                </t>
  </si>
  <si>
    <t>247.223</t>
  </si>
  <si>
    <t>Кред зад за акт энергию</t>
  </si>
  <si>
    <t xml:space="preserve"> – 23215,00 руб.</t>
  </si>
  <si>
    <t>Приоб ламп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</si>
</sst>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3" workbookViewId="0">
      <selection activeCell="E28" sqref="E28:F28"/>
    </sheetView>
  </sheetViews>
  <sheetFormatPr defaultRowHeight="15"/>
  <cols>
    <col min="1" max="1" width="4.28515625" style="12" customWidth="1"/>
    <col min="2" max="2" width="17.140625" style="12" customWidth="1"/>
    <col min="3" max="3" width="11.5703125" style="12" customWidth="1"/>
    <col min="4" max="4" width="30.5703125" style="12" customWidth="1"/>
    <col min="5" max="5" width="9.140625" style="13" customWidth="1"/>
    <col min="6" max="6" width="7" style="13" customWidth="1"/>
  </cols>
  <sheetData>
    <row r="1" spans="1:6" ht="31.5" customHeight="1" thickBot="1">
      <c r="A1" s="1" t="s">
        <v>0</v>
      </c>
      <c r="B1" s="6" t="s">
        <v>1</v>
      </c>
      <c r="C1" s="6" t="s">
        <v>2</v>
      </c>
      <c r="D1" s="6" t="s">
        <v>3</v>
      </c>
      <c r="E1" s="34" t="s">
        <v>4</v>
      </c>
      <c r="F1" s="35"/>
    </row>
    <row r="2" spans="1:6" ht="3.75" hidden="1" customHeight="1" thickBot="1">
      <c r="A2" s="15"/>
      <c r="B2" s="15"/>
      <c r="C2" s="11"/>
      <c r="D2" s="9"/>
      <c r="E2" s="32"/>
      <c r="F2" s="33"/>
    </row>
    <row r="3" spans="1:6" ht="33" customHeight="1">
      <c r="A3" s="42"/>
      <c r="B3" s="42" t="s">
        <v>5</v>
      </c>
      <c r="C3" s="42" t="s">
        <v>6</v>
      </c>
      <c r="D3" s="10" t="s">
        <v>7</v>
      </c>
      <c r="E3" s="44">
        <v>106550</v>
      </c>
      <c r="F3" s="45"/>
    </row>
    <row r="4" spans="1:6" ht="19.5" customHeight="1">
      <c r="A4" s="43"/>
      <c r="B4" s="43"/>
      <c r="C4" s="43"/>
      <c r="D4" s="10" t="s">
        <v>8</v>
      </c>
      <c r="E4" s="46"/>
      <c r="F4" s="47"/>
    </row>
    <row r="5" spans="1:6" ht="17.25" customHeight="1" thickBot="1">
      <c r="A5" s="50"/>
      <c r="B5" s="50"/>
      <c r="C5" s="50"/>
      <c r="D5" s="9" t="s">
        <v>9</v>
      </c>
      <c r="E5" s="32"/>
      <c r="F5" s="33"/>
    </row>
    <row r="6" spans="1:6" ht="4.5" hidden="1" customHeight="1" thickBot="1">
      <c r="A6" s="15"/>
      <c r="B6" s="15"/>
      <c r="C6" s="15"/>
      <c r="D6" s="9"/>
      <c r="E6" s="32"/>
      <c r="F6" s="33"/>
    </row>
    <row r="7" spans="1:6" ht="4.5" customHeight="1">
      <c r="A7" s="24"/>
      <c r="B7" s="24"/>
      <c r="C7" s="24"/>
      <c r="D7" s="10"/>
      <c r="E7" s="26"/>
      <c r="F7" s="27"/>
    </row>
    <row r="8" spans="1:6" ht="4.5" customHeight="1">
      <c r="A8" s="24"/>
      <c r="B8" s="24"/>
      <c r="C8" s="24"/>
      <c r="D8" s="10"/>
      <c r="E8" s="26"/>
      <c r="F8" s="27"/>
    </row>
    <row r="9" spans="1:6" ht="18.75" customHeight="1" thickBot="1">
      <c r="A9" s="24"/>
      <c r="B9" s="24"/>
      <c r="C9" s="51" t="s">
        <v>34</v>
      </c>
      <c r="D9" s="53" t="s">
        <v>35</v>
      </c>
      <c r="E9" s="52">
        <v>4035</v>
      </c>
      <c r="F9" s="33"/>
    </row>
    <row r="10" spans="1:6" ht="31.5" customHeight="1">
      <c r="A10" s="42"/>
      <c r="B10" s="42"/>
      <c r="C10" s="42">
        <v>225</v>
      </c>
      <c r="D10" s="10" t="s">
        <v>10</v>
      </c>
      <c r="E10" s="44">
        <v>148310</v>
      </c>
      <c r="F10" s="45"/>
    </row>
    <row r="11" spans="1:6" ht="18.75" customHeight="1">
      <c r="A11" s="43"/>
      <c r="B11" s="43"/>
      <c r="C11" s="43"/>
      <c r="D11" s="10" t="s">
        <v>11</v>
      </c>
      <c r="E11" s="46"/>
      <c r="F11" s="47"/>
    </row>
    <row r="12" spans="1:6" ht="35.25" customHeight="1" thickBot="1">
      <c r="A12" s="50"/>
      <c r="B12" s="50"/>
      <c r="C12" s="50"/>
      <c r="D12" s="9" t="s">
        <v>26</v>
      </c>
      <c r="E12" s="32"/>
      <c r="F12" s="33"/>
    </row>
    <row r="13" spans="1:6" ht="32.25" customHeight="1">
      <c r="A13" s="42"/>
      <c r="B13" s="42"/>
      <c r="C13" s="42">
        <v>226</v>
      </c>
      <c r="D13" s="2" t="s">
        <v>24</v>
      </c>
      <c r="E13" s="44">
        <v>89967</v>
      </c>
      <c r="F13" s="45"/>
    </row>
    <row r="14" spans="1:6" ht="17.25" customHeight="1">
      <c r="A14" s="43"/>
      <c r="B14" s="43"/>
      <c r="C14" s="43"/>
      <c r="D14" s="2" t="s">
        <v>36</v>
      </c>
      <c r="E14" s="46"/>
      <c r="F14" s="47"/>
    </row>
    <row r="15" spans="1:6" ht="32.25" customHeight="1">
      <c r="A15" s="43"/>
      <c r="B15" s="43"/>
      <c r="C15" s="43"/>
      <c r="D15" s="2" t="s">
        <v>25</v>
      </c>
      <c r="E15" s="46"/>
      <c r="F15" s="47"/>
    </row>
    <row r="16" spans="1:6" ht="32.25" customHeight="1">
      <c r="A16" s="43"/>
      <c r="B16" s="43"/>
      <c r="C16" s="43"/>
      <c r="D16" s="2" t="s">
        <v>28</v>
      </c>
      <c r="E16" s="46"/>
      <c r="F16" s="47"/>
    </row>
    <row r="17" spans="1:6" ht="31.5" customHeight="1">
      <c r="A17" s="43"/>
      <c r="B17" s="43"/>
      <c r="C17" s="43"/>
      <c r="D17" s="4" t="s">
        <v>27</v>
      </c>
      <c r="E17" s="46"/>
      <c r="F17" s="47"/>
    </row>
    <row r="18" spans="1:6" ht="32.25" customHeight="1">
      <c r="A18" s="18"/>
      <c r="B18" s="19"/>
      <c r="C18" s="19">
        <v>227</v>
      </c>
      <c r="D18" s="19" t="s">
        <v>12</v>
      </c>
      <c r="E18" s="40">
        <v>3500</v>
      </c>
      <c r="F18" s="41"/>
    </row>
    <row r="19" spans="1:6" ht="2.25" hidden="1" customHeight="1" thickBot="1">
      <c r="A19" s="17"/>
      <c r="B19" s="17"/>
      <c r="C19" s="17"/>
      <c r="D19" s="10"/>
      <c r="E19" s="46"/>
      <c r="F19" s="47"/>
    </row>
    <row r="20" spans="1:6" ht="32.25" customHeight="1">
      <c r="A20" s="18"/>
      <c r="B20" s="19"/>
      <c r="C20" s="19" t="s">
        <v>29</v>
      </c>
      <c r="D20" s="19" t="s">
        <v>30</v>
      </c>
      <c r="E20" s="40">
        <v>125</v>
      </c>
      <c r="F20" s="41"/>
    </row>
    <row r="21" spans="1:6" ht="32.25" customHeight="1" thickBot="1">
      <c r="A21" s="7"/>
      <c r="B21" s="3" t="s">
        <v>13</v>
      </c>
      <c r="C21" s="3"/>
      <c r="D21" s="3"/>
      <c r="E21" s="48">
        <f>E3+E10+E13+E18+E20+E9</f>
        <v>352487</v>
      </c>
      <c r="F21" s="49"/>
    </row>
    <row r="22" spans="1:6" ht="21.75" customHeight="1">
      <c r="A22" s="42"/>
      <c r="B22" s="42" t="s">
        <v>14</v>
      </c>
      <c r="C22" s="42">
        <v>226</v>
      </c>
      <c r="D22" s="10" t="s">
        <v>15</v>
      </c>
      <c r="E22" s="44">
        <v>85241</v>
      </c>
      <c r="F22" s="45"/>
    </row>
    <row r="23" spans="1:6" ht="37.5" customHeight="1" thickBot="1">
      <c r="A23" s="43"/>
      <c r="B23" s="43"/>
      <c r="C23" s="43"/>
      <c r="D23" s="10" t="s">
        <v>31</v>
      </c>
      <c r="E23" s="46"/>
      <c r="F23" s="47"/>
    </row>
    <row r="24" spans="1:6" ht="16.5" thickBot="1">
      <c r="A24" s="18"/>
      <c r="B24" s="19"/>
      <c r="C24" s="19">
        <v>343</v>
      </c>
      <c r="D24" s="23" t="s">
        <v>16</v>
      </c>
      <c r="E24" s="30">
        <v>5000</v>
      </c>
      <c r="F24" s="31"/>
    </row>
    <row r="25" spans="1:6" ht="16.5" thickBot="1">
      <c r="A25" s="7"/>
      <c r="B25" s="3" t="s">
        <v>17</v>
      </c>
      <c r="C25" s="3"/>
      <c r="D25" s="3"/>
      <c r="E25" s="34">
        <v>90241</v>
      </c>
      <c r="F25" s="35"/>
    </row>
    <row r="26" spans="1:6" ht="16.5" thickBot="1">
      <c r="A26" s="7"/>
      <c r="B26" s="3" t="s">
        <v>18</v>
      </c>
      <c r="C26" s="3"/>
      <c r="D26" s="3"/>
      <c r="E26" s="28"/>
      <c r="F26" s="29"/>
    </row>
    <row r="27" spans="1:6" ht="20.25" customHeight="1" thickBot="1">
      <c r="A27" s="8"/>
      <c r="B27" s="9"/>
      <c r="C27" s="9">
        <v>225</v>
      </c>
      <c r="D27" s="14" t="s">
        <v>19</v>
      </c>
      <c r="E27" s="36">
        <v>336998.26</v>
      </c>
      <c r="F27" s="31"/>
    </row>
    <row r="28" spans="1:6" ht="20.25" customHeight="1" thickBot="1">
      <c r="A28" s="25"/>
      <c r="B28" s="9"/>
      <c r="C28" s="9">
        <v>346</v>
      </c>
      <c r="D28" s="54" t="s">
        <v>37</v>
      </c>
      <c r="E28" s="36">
        <v>5000</v>
      </c>
      <c r="F28" s="31"/>
    </row>
    <row r="29" spans="1:6" ht="20.25" customHeight="1" thickBot="1">
      <c r="A29" s="25"/>
      <c r="B29" s="9"/>
      <c r="C29" s="9" t="s">
        <v>34</v>
      </c>
      <c r="D29" s="54" t="s">
        <v>35</v>
      </c>
      <c r="E29" s="36">
        <v>1277.8</v>
      </c>
      <c r="F29" s="31"/>
    </row>
    <row r="30" spans="1:6" ht="20.25" customHeight="1" thickBot="1">
      <c r="A30" s="7"/>
      <c r="B30" s="3" t="s">
        <v>20</v>
      </c>
      <c r="C30" s="3"/>
      <c r="D30" s="3"/>
      <c r="E30" s="34">
        <v>343276.06</v>
      </c>
      <c r="F30" s="35"/>
    </row>
    <row r="31" spans="1:6" ht="33.75" customHeight="1" thickBot="1">
      <c r="A31" s="8"/>
      <c r="B31" s="9" t="s">
        <v>21</v>
      </c>
      <c r="C31" s="9">
        <v>225</v>
      </c>
      <c r="D31" s="9"/>
      <c r="E31" s="36">
        <v>2130000</v>
      </c>
      <c r="F31" s="31"/>
    </row>
    <row r="32" spans="1:6" ht="22.5" customHeight="1" thickBot="1">
      <c r="A32" s="7"/>
      <c r="B32" s="3" t="s">
        <v>22</v>
      </c>
      <c r="C32" s="3"/>
      <c r="D32" s="3"/>
      <c r="E32" s="34">
        <v>2130000</v>
      </c>
      <c r="F32" s="35"/>
    </row>
    <row r="33" spans="1:6" ht="30.75" customHeight="1" thickBot="1">
      <c r="A33" s="16"/>
      <c r="B33" s="16" t="s">
        <v>32</v>
      </c>
      <c r="C33" s="16">
        <v>349</v>
      </c>
      <c r="D33" s="5" t="s">
        <v>33</v>
      </c>
      <c r="E33" s="37">
        <v>4761.0200000000004</v>
      </c>
      <c r="F33" s="38"/>
    </row>
    <row r="34" spans="1:6" ht="16.5" thickBot="1">
      <c r="A34" s="20"/>
      <c r="B34" s="21" t="s">
        <v>23</v>
      </c>
      <c r="C34" s="21"/>
      <c r="D34" s="22"/>
      <c r="E34" s="39">
        <f>E33+E32+E30+E21+E25</f>
        <v>2920765.08</v>
      </c>
      <c r="F34" s="35"/>
    </row>
  </sheetData>
  <mergeCells count="34">
    <mergeCell ref="A3:A5"/>
    <mergeCell ref="B3:B5"/>
    <mergeCell ref="C3:C5"/>
    <mergeCell ref="E3:F5"/>
    <mergeCell ref="E1:F1"/>
    <mergeCell ref="E2:F2"/>
    <mergeCell ref="A13:A17"/>
    <mergeCell ref="B13:B17"/>
    <mergeCell ref="C13:C17"/>
    <mergeCell ref="E13:F17"/>
    <mergeCell ref="A10:A12"/>
    <mergeCell ref="B10:B12"/>
    <mergeCell ref="C10:C12"/>
    <mergeCell ref="E10:F12"/>
    <mergeCell ref="E34:F34"/>
    <mergeCell ref="E31:F31"/>
    <mergeCell ref="E30:F30"/>
    <mergeCell ref="E20:F20"/>
    <mergeCell ref="A22:A23"/>
    <mergeCell ref="B22:B23"/>
    <mergeCell ref="C22:C23"/>
    <mergeCell ref="E22:F23"/>
    <mergeCell ref="E21:F21"/>
    <mergeCell ref="E29:F29"/>
    <mergeCell ref="E28:F28"/>
    <mergeCell ref="E24:F24"/>
    <mergeCell ref="E6:F6"/>
    <mergeCell ref="E25:F25"/>
    <mergeCell ref="E27:F27"/>
    <mergeCell ref="E33:F33"/>
    <mergeCell ref="E32:F32"/>
    <mergeCell ref="E18:F18"/>
    <mergeCell ref="E19:F19"/>
    <mergeCell ref="E9:F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2023-01-18T03:24:43Z</dcterms:modified>
</cp:coreProperties>
</file>